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9" i="1"/>
  <c r="D8"/>
  <c r="D7"/>
  <c r="D6"/>
  <c r="A15"/>
  <c r="A14"/>
  <c r="A13"/>
  <c r="A12"/>
  <c r="A11"/>
  <c r="A10"/>
  <c r="A9"/>
  <c r="A8"/>
  <c r="D21" s="1"/>
  <c r="A7"/>
  <c r="A6"/>
  <c r="D15" s="1"/>
  <c r="A5"/>
  <c r="D4"/>
  <c r="D73"/>
  <c r="G74"/>
  <c r="D71"/>
  <c r="D66"/>
  <c r="D65"/>
  <c r="D62"/>
  <c r="D59"/>
  <c r="D56"/>
  <c r="D53"/>
  <c r="D50"/>
  <c r="D47"/>
  <c r="D44"/>
  <c r="D41"/>
  <c r="D38"/>
  <c r="D35"/>
  <c r="D32"/>
  <c r="D29"/>
  <c r="D26"/>
  <c r="D23"/>
  <c r="D20"/>
  <c r="D17"/>
  <c r="D14"/>
  <c r="D11"/>
  <c r="A4"/>
  <c r="D5" s="1"/>
  <c r="D10" s="1"/>
  <c r="D27" s="1"/>
  <c r="D24"/>
  <c r="D18"/>
  <c r="D12"/>
  <c r="D13" l="1"/>
  <c r="D16" s="1"/>
  <c r="D19" s="1"/>
  <c r="D22" l="1"/>
  <c r="D36"/>
  <c r="D33"/>
  <c r="D30"/>
  <c r="D39" l="1"/>
  <c r="D25"/>
  <c r="D42" l="1"/>
  <c r="D28"/>
  <c r="A16" l="1"/>
  <c r="D45" s="1"/>
  <c r="D31"/>
  <c r="A17" l="1"/>
  <c r="D48" s="1"/>
  <c r="D34"/>
  <c r="D37" l="1"/>
  <c r="A18"/>
  <c r="D51" s="1"/>
  <c r="A19" l="1"/>
  <c r="D40"/>
  <c r="D54" l="1"/>
  <c r="D43"/>
  <c r="A20"/>
  <c r="D57" s="1"/>
  <c r="A21" l="1"/>
  <c r="D46"/>
  <c r="D60" l="1"/>
  <c r="D49"/>
  <c r="D52" s="1"/>
  <c r="A22"/>
  <c r="D63" s="1"/>
  <c r="D55" l="1"/>
  <c r="A24"/>
  <c r="D68" s="1"/>
  <c r="A25" l="1"/>
  <c r="D58"/>
  <c r="D69" l="1"/>
  <c r="A26"/>
  <c r="D61"/>
  <c r="A27"/>
  <c r="A28" l="1"/>
  <c r="D64"/>
  <c r="F74"/>
  <c r="H74"/>
  <c r="D67" l="1"/>
  <c r="A29"/>
  <c r="A30" l="1"/>
  <c r="D70"/>
  <c r="A31" l="1"/>
  <c r="D72"/>
  <c r="D74" s="1"/>
</calcChain>
</file>

<file path=xl/sharedStrings.xml><?xml version="1.0" encoding="utf-8"?>
<sst xmlns="http://schemas.openxmlformats.org/spreadsheetml/2006/main" count="33" uniqueCount="33">
  <si>
    <t>العلاوات</t>
  </si>
  <si>
    <t>%</t>
  </si>
  <si>
    <t>الأساسى93/6/30</t>
  </si>
  <si>
    <t>علاوة94</t>
  </si>
  <si>
    <t>علاوة95</t>
  </si>
  <si>
    <t>علاوة96</t>
  </si>
  <si>
    <t>علاوة97</t>
  </si>
  <si>
    <t>علاوة98</t>
  </si>
  <si>
    <t>علاوة99</t>
  </si>
  <si>
    <t>علاوة2000</t>
  </si>
  <si>
    <t>علاوة2001</t>
  </si>
  <si>
    <t>علاوة2002</t>
  </si>
  <si>
    <t>علاوة2003</t>
  </si>
  <si>
    <t>مجموع العلاوات</t>
  </si>
  <si>
    <t>20%علاوة87</t>
  </si>
  <si>
    <t>15%علاوة88</t>
  </si>
  <si>
    <t>15%علاوة89</t>
  </si>
  <si>
    <t>15%علاوة90</t>
  </si>
  <si>
    <t>15%علاوة91</t>
  </si>
  <si>
    <t>20%علاوة92</t>
  </si>
  <si>
    <t>10%علاوة93</t>
  </si>
  <si>
    <t>10%علاوة2004</t>
  </si>
  <si>
    <t>20%علاوة2005</t>
  </si>
  <si>
    <t>10%علاوة2006</t>
  </si>
  <si>
    <t>15%علاوة2007</t>
  </si>
  <si>
    <t>30%علاوة2008</t>
  </si>
  <si>
    <t>10%علاوة2009</t>
  </si>
  <si>
    <t>10%علاوة2010</t>
  </si>
  <si>
    <t>15%علاوة2011</t>
  </si>
  <si>
    <t>15%علاوة2012</t>
  </si>
  <si>
    <t>10%علاوة2013</t>
  </si>
  <si>
    <t>علاوة2014</t>
  </si>
  <si>
    <t>الأساسى المجرد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</si>
</sst>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4"/>
  <sheetViews>
    <sheetView rightToLeft="1" tabSelected="1" workbookViewId="0">
      <selection activeCell="D1" sqref="D1"/>
    </sheetView>
  </sheetViews>
  <sheetFormatPr defaultRowHeight="14.25"/>
  <cols>
    <col min="1" max="1" width="16.875" customWidth="1"/>
    <col min="2" max="2" width="19.375" style="1" customWidth="1"/>
    <col min="3" max="3" width="21.125" customWidth="1"/>
    <col min="4" max="4" width="20.5" customWidth="1"/>
    <col min="5" max="6" width="20" customWidth="1"/>
    <col min="7" max="7" width="21.25" customWidth="1"/>
    <col min="8" max="8" width="22.25" customWidth="1"/>
    <col min="9" max="9" width="19.625" customWidth="1"/>
    <col min="10" max="10" width="21.375" customWidth="1"/>
    <col min="11" max="11" width="19.125" customWidth="1"/>
  </cols>
  <sheetData>
    <row r="1" spans="1:5">
      <c r="A1" s="3"/>
      <c r="B1" s="4"/>
      <c r="C1" s="3"/>
      <c r="D1" s="3"/>
    </row>
    <row r="2" spans="1:5">
      <c r="A2" s="3"/>
      <c r="B2" s="4"/>
      <c r="C2" s="3"/>
      <c r="D2" s="3"/>
    </row>
    <row r="3" spans="1:5">
      <c r="A3" t="s">
        <v>0</v>
      </c>
      <c r="B3" s="1" t="s">
        <v>1</v>
      </c>
      <c r="C3" t="s">
        <v>32</v>
      </c>
      <c r="D3" s="6" t="s">
        <v>2</v>
      </c>
      <c r="E3" s="6"/>
    </row>
    <row r="4" spans="1:5">
      <c r="A4">
        <f>C4*20%</f>
        <v>7.5</v>
      </c>
      <c r="B4" s="1" t="s">
        <v>14</v>
      </c>
      <c r="C4">
        <v>37.5</v>
      </c>
      <c r="D4" s="5">
        <f>C4</f>
        <v>37.5</v>
      </c>
      <c r="E4" s="5"/>
    </row>
    <row r="5" spans="1:5">
      <c r="A5">
        <f>C4*15%</f>
        <v>5.625</v>
      </c>
      <c r="B5" s="1" t="s">
        <v>15</v>
      </c>
      <c r="D5" s="5">
        <f>A4</f>
        <v>7.5</v>
      </c>
      <c r="E5" s="5"/>
    </row>
    <row r="6" spans="1:5">
      <c r="A6">
        <f>C4*15%</f>
        <v>5.625</v>
      </c>
      <c r="B6" s="1" t="s">
        <v>16</v>
      </c>
      <c r="D6" s="5">
        <f>A5</f>
        <v>5.625</v>
      </c>
      <c r="E6" s="5"/>
    </row>
    <row r="7" spans="1:5">
      <c r="A7">
        <f>C4*15%</f>
        <v>5.625</v>
      </c>
      <c r="B7" s="1" t="s">
        <v>17</v>
      </c>
      <c r="D7" s="5">
        <f>A6</f>
        <v>5.625</v>
      </c>
      <c r="E7" s="5"/>
    </row>
    <row r="8" spans="1:5">
      <c r="A8">
        <f>C4*15%</f>
        <v>5.625</v>
      </c>
      <c r="B8" s="1" t="s">
        <v>18</v>
      </c>
      <c r="D8" s="5">
        <f>A7</f>
        <v>5.625</v>
      </c>
      <c r="E8" s="5"/>
    </row>
    <row r="9" spans="1:5">
      <c r="A9">
        <f>C4*20%</f>
        <v>7.5</v>
      </c>
      <c r="B9" s="1" t="s">
        <v>19</v>
      </c>
      <c r="D9" s="5">
        <f>A8</f>
        <v>5.625</v>
      </c>
      <c r="E9" s="5"/>
    </row>
    <row r="10" spans="1:5">
      <c r="A10">
        <f>C4*10%</f>
        <v>3.75</v>
      </c>
      <c r="B10" s="1" t="s">
        <v>20</v>
      </c>
      <c r="C10">
        <v>39</v>
      </c>
      <c r="D10" s="5">
        <f>D4+D5+D6+D7+D8+D9</f>
        <v>67.5</v>
      </c>
      <c r="E10" s="5"/>
    </row>
    <row r="11" spans="1:5">
      <c r="A11">
        <f>C4*10%</f>
        <v>3.75</v>
      </c>
      <c r="B11" s="1" t="s">
        <v>3</v>
      </c>
      <c r="C11">
        <v>40.5</v>
      </c>
      <c r="D11" s="5">
        <f>C11-C10</f>
        <v>1.5</v>
      </c>
      <c r="E11" s="5"/>
    </row>
    <row r="12" spans="1:5">
      <c r="A12">
        <f>C4*10%</f>
        <v>3.75</v>
      </c>
      <c r="B12" s="1" t="s">
        <v>4</v>
      </c>
      <c r="C12">
        <v>42</v>
      </c>
      <c r="D12" s="5">
        <f>A5</f>
        <v>5.625</v>
      </c>
      <c r="E12" s="5"/>
    </row>
    <row r="13" spans="1:5">
      <c r="A13">
        <f>C4*10%</f>
        <v>3.75</v>
      </c>
      <c r="B13" s="1" t="s">
        <v>5</v>
      </c>
      <c r="C13">
        <v>43.5</v>
      </c>
      <c r="D13" s="5">
        <f>D10+D11+D12</f>
        <v>74.625</v>
      </c>
      <c r="E13" s="5"/>
    </row>
    <row r="14" spans="1:5">
      <c r="A14">
        <f>C4*10%</f>
        <v>3.75</v>
      </c>
      <c r="B14" s="1" t="s">
        <v>6</v>
      </c>
      <c r="C14">
        <v>45</v>
      </c>
      <c r="D14" s="5">
        <f>C12-C11</f>
        <v>1.5</v>
      </c>
      <c r="E14" s="5"/>
    </row>
    <row r="15" spans="1:5">
      <c r="A15">
        <f>C4*10%</f>
        <v>3.75</v>
      </c>
      <c r="B15" s="1" t="s">
        <v>7</v>
      </c>
      <c r="C15">
        <v>47</v>
      </c>
      <c r="D15" s="5">
        <f>A6</f>
        <v>5.625</v>
      </c>
      <c r="E15" s="5"/>
    </row>
    <row r="16" spans="1:5">
      <c r="A16">
        <f>D28*10%</f>
        <v>11.125</v>
      </c>
      <c r="B16" s="1" t="s">
        <v>8</v>
      </c>
      <c r="C16">
        <v>49</v>
      </c>
      <c r="D16" s="5">
        <f>D13+D14+D15</f>
        <v>81.75</v>
      </c>
      <c r="E16" s="5"/>
    </row>
    <row r="17" spans="1:5">
      <c r="A17">
        <f>D31*10%</f>
        <v>11.700000000000001</v>
      </c>
      <c r="B17" s="1" t="s">
        <v>9</v>
      </c>
      <c r="C17">
        <v>51</v>
      </c>
      <c r="D17" s="5">
        <f>C13-C12</f>
        <v>1.5</v>
      </c>
      <c r="E17" s="5"/>
    </row>
    <row r="18" spans="1:5">
      <c r="A18">
        <f>D34*10%</f>
        <v>12.275</v>
      </c>
      <c r="B18" s="1" t="s">
        <v>10</v>
      </c>
      <c r="C18">
        <v>53</v>
      </c>
      <c r="D18" s="5">
        <f>A7</f>
        <v>5.625</v>
      </c>
      <c r="E18" s="5"/>
    </row>
    <row r="19" spans="1:5">
      <c r="A19">
        <f>D37*10%</f>
        <v>12.850000000000001</v>
      </c>
      <c r="B19" s="1" t="s">
        <v>11</v>
      </c>
      <c r="C19">
        <v>55</v>
      </c>
      <c r="D19" s="5">
        <f>D16+D17+D18</f>
        <v>88.875</v>
      </c>
      <c r="E19" s="5"/>
    </row>
    <row r="20" spans="1:5">
      <c r="A20">
        <f>D40*10%</f>
        <v>13.425000000000001</v>
      </c>
      <c r="B20" s="1" t="s">
        <v>12</v>
      </c>
      <c r="C20">
        <v>57</v>
      </c>
      <c r="D20" s="5">
        <f>C14-C13</f>
        <v>1.5</v>
      </c>
      <c r="E20" s="5"/>
    </row>
    <row r="21" spans="1:5">
      <c r="A21">
        <f>D43*10%</f>
        <v>14.100000000000001</v>
      </c>
      <c r="B21" s="1" t="s">
        <v>21</v>
      </c>
      <c r="C21">
        <v>60</v>
      </c>
      <c r="D21" s="5">
        <f>A8</f>
        <v>5.625</v>
      </c>
      <c r="E21" s="5"/>
    </row>
    <row r="22" spans="1:5">
      <c r="A22">
        <f>D46*20%</f>
        <v>31.025000000000002</v>
      </c>
      <c r="B22" s="1" t="s">
        <v>22</v>
      </c>
      <c r="C22">
        <v>63</v>
      </c>
      <c r="D22" s="5">
        <f>D19+D20+D21</f>
        <v>96</v>
      </c>
      <c r="E22" s="5"/>
    </row>
    <row r="23" spans="1:5">
      <c r="A23">
        <v>36</v>
      </c>
      <c r="B23" s="1" t="s">
        <v>23</v>
      </c>
      <c r="C23">
        <v>66</v>
      </c>
      <c r="D23" s="5">
        <f>C15-C14</f>
        <v>2</v>
      </c>
      <c r="E23" s="5"/>
    </row>
    <row r="24" spans="1:5">
      <c r="A24">
        <f>D52*15%</f>
        <v>27.764999999999997</v>
      </c>
      <c r="B24" s="1" t="s">
        <v>24</v>
      </c>
      <c r="C24">
        <v>69</v>
      </c>
      <c r="D24" s="5">
        <f>A9</f>
        <v>7.5</v>
      </c>
      <c r="E24" s="5"/>
    </row>
    <row r="25" spans="1:5">
      <c r="A25">
        <f>D55*30%</f>
        <v>60.284999999999997</v>
      </c>
      <c r="B25" s="1" t="s">
        <v>25</v>
      </c>
      <c r="C25">
        <v>72</v>
      </c>
      <c r="D25" s="5">
        <f>D22+D23+D24</f>
        <v>105.5</v>
      </c>
      <c r="E25" s="5"/>
    </row>
    <row r="26" spans="1:5">
      <c r="A26">
        <f>SUM(A4:A25)</f>
        <v>290.55</v>
      </c>
      <c r="B26" s="1" t="s">
        <v>13</v>
      </c>
      <c r="C26">
        <v>75</v>
      </c>
      <c r="D26" s="5">
        <f>C16-C15</f>
        <v>2</v>
      </c>
      <c r="E26" s="5"/>
    </row>
    <row r="27" spans="1:5">
      <c r="A27">
        <f>D58*10%</f>
        <v>21.737500000000001</v>
      </c>
      <c r="B27" s="1" t="s">
        <v>26</v>
      </c>
      <c r="D27" s="5">
        <f>A10</f>
        <v>3.75</v>
      </c>
      <c r="E27" s="5"/>
    </row>
    <row r="28" spans="1:5">
      <c r="A28">
        <f>D61*10%</f>
        <v>15.647500000000001</v>
      </c>
      <c r="B28" s="1" t="s">
        <v>27</v>
      </c>
      <c r="D28" s="5">
        <f>D25+D26+D27</f>
        <v>111.25</v>
      </c>
      <c r="E28" s="5"/>
    </row>
    <row r="29" spans="1:5">
      <c r="A29">
        <f>D64*15%</f>
        <v>28.125</v>
      </c>
      <c r="B29" s="1" t="s">
        <v>28</v>
      </c>
      <c r="D29" s="5">
        <f>C17-C16</f>
        <v>2</v>
      </c>
      <c r="E29" s="5"/>
    </row>
    <row r="30" spans="1:5">
      <c r="A30">
        <f>D67*15%</f>
        <v>33.524999999999999</v>
      </c>
      <c r="B30" s="1" t="s">
        <v>29</v>
      </c>
      <c r="D30" s="5">
        <f>A11</f>
        <v>3.75</v>
      </c>
      <c r="E30" s="5"/>
    </row>
    <row r="31" spans="1:5">
      <c r="A31">
        <f>D70*10%</f>
        <v>31.154999999999998</v>
      </c>
      <c r="B31" s="1" t="s">
        <v>30</v>
      </c>
      <c r="D31" s="5">
        <f>D28+D29+D30</f>
        <v>117</v>
      </c>
      <c r="E31" s="5"/>
    </row>
    <row r="32" spans="1:5">
      <c r="B32" s="2" t="s">
        <v>31</v>
      </c>
      <c r="D32" s="5">
        <f>C18-C17</f>
        <v>2</v>
      </c>
      <c r="E32" s="5"/>
    </row>
    <row r="33" spans="4:5">
      <c r="D33" s="5">
        <f>A12</f>
        <v>3.75</v>
      </c>
      <c r="E33" s="5"/>
    </row>
    <row r="34" spans="4:5">
      <c r="D34" s="5">
        <f>D31+D32+D33</f>
        <v>122.75</v>
      </c>
      <c r="E34" s="5"/>
    </row>
    <row r="35" spans="4:5">
      <c r="D35" s="5">
        <f>C19-C18</f>
        <v>2</v>
      </c>
      <c r="E35" s="5"/>
    </row>
    <row r="36" spans="4:5">
      <c r="D36" s="5">
        <f>A13</f>
        <v>3.75</v>
      </c>
      <c r="E36" s="5"/>
    </row>
    <row r="37" spans="4:5">
      <c r="D37" s="5">
        <f>D34+D35+D36</f>
        <v>128.5</v>
      </c>
      <c r="E37" s="5"/>
    </row>
    <row r="38" spans="4:5">
      <c r="D38" s="5">
        <f>C20-C19</f>
        <v>2</v>
      </c>
      <c r="E38" s="5"/>
    </row>
    <row r="39" spans="4:5">
      <c r="D39" s="5">
        <f>A14</f>
        <v>3.75</v>
      </c>
      <c r="E39" s="5"/>
    </row>
    <row r="40" spans="4:5">
      <c r="D40" s="5">
        <f>D37+D38+D39</f>
        <v>134.25</v>
      </c>
      <c r="E40" s="5"/>
    </row>
    <row r="41" spans="4:5">
      <c r="D41" s="5">
        <f>C21-C20</f>
        <v>3</v>
      </c>
      <c r="E41" s="5"/>
    </row>
    <row r="42" spans="4:5">
      <c r="D42" s="5">
        <f>A15</f>
        <v>3.75</v>
      </c>
      <c r="E42" s="5"/>
    </row>
    <row r="43" spans="4:5">
      <c r="D43" s="5">
        <f>D40+D41+D42</f>
        <v>141</v>
      </c>
      <c r="E43" s="5"/>
    </row>
    <row r="44" spans="4:5">
      <c r="D44" s="5">
        <f>C22-C21</f>
        <v>3</v>
      </c>
      <c r="E44" s="5"/>
    </row>
    <row r="45" spans="4:5">
      <c r="D45" s="5">
        <f>A16</f>
        <v>11.125</v>
      </c>
      <c r="E45" s="5"/>
    </row>
    <row r="46" spans="4:5">
      <c r="D46" s="5">
        <f>D43+D44+D45</f>
        <v>155.125</v>
      </c>
      <c r="E46" s="5"/>
    </row>
    <row r="47" spans="4:5">
      <c r="D47" s="5">
        <f>C23-C22</f>
        <v>3</v>
      </c>
      <c r="E47" s="5"/>
    </row>
    <row r="48" spans="4:5">
      <c r="D48" s="5">
        <f>A17</f>
        <v>11.700000000000001</v>
      </c>
      <c r="E48" s="5"/>
    </row>
    <row r="49" spans="4:5">
      <c r="D49" s="5">
        <f>D46+D47+D48</f>
        <v>169.82499999999999</v>
      </c>
      <c r="E49" s="5"/>
    </row>
    <row r="50" spans="4:5">
      <c r="D50" s="5">
        <f>C24-C23</f>
        <v>3</v>
      </c>
      <c r="E50" s="5"/>
    </row>
    <row r="51" spans="4:5">
      <c r="D51" s="5">
        <f>A18</f>
        <v>12.275</v>
      </c>
      <c r="E51" s="5"/>
    </row>
    <row r="52" spans="4:5">
      <c r="D52" s="5">
        <f>D49+D50+D51</f>
        <v>185.1</v>
      </c>
      <c r="E52" s="5"/>
    </row>
    <row r="53" spans="4:5">
      <c r="D53" s="5">
        <f>C25-C24</f>
        <v>3</v>
      </c>
      <c r="E53" s="5"/>
    </row>
    <row r="54" spans="4:5">
      <c r="D54" s="5">
        <f>A19</f>
        <v>12.850000000000001</v>
      </c>
      <c r="E54" s="5"/>
    </row>
    <row r="55" spans="4:5">
      <c r="D55" s="5">
        <f>D52+D53+D54</f>
        <v>200.95</v>
      </c>
      <c r="E55" s="5"/>
    </row>
    <row r="56" spans="4:5">
      <c r="D56" s="5">
        <f>C26-C25</f>
        <v>3</v>
      </c>
      <c r="E56" s="5"/>
    </row>
    <row r="57" spans="4:5">
      <c r="D57" s="5">
        <f>A20</f>
        <v>13.425000000000001</v>
      </c>
      <c r="E57" s="5"/>
    </row>
    <row r="58" spans="4:5">
      <c r="D58" s="5">
        <f>D55+D56+D57</f>
        <v>217.375</v>
      </c>
      <c r="E58" s="5"/>
    </row>
    <row r="59" spans="4:5">
      <c r="D59" s="5">
        <f>C27-C26</f>
        <v>-75</v>
      </c>
      <c r="E59" s="5"/>
    </row>
    <row r="60" spans="4:5">
      <c r="D60" s="5">
        <f>A21</f>
        <v>14.100000000000001</v>
      </c>
      <c r="E60" s="5"/>
    </row>
    <row r="61" spans="4:5">
      <c r="D61" s="5">
        <f>D58+D59+D60</f>
        <v>156.47499999999999</v>
      </c>
      <c r="E61" s="5"/>
    </row>
    <row r="62" spans="4:5">
      <c r="D62" s="5">
        <f>C28-C27</f>
        <v>0</v>
      </c>
      <c r="E62" s="5"/>
    </row>
    <row r="63" spans="4:5">
      <c r="D63" s="5">
        <f>A22</f>
        <v>31.025000000000002</v>
      </c>
      <c r="E63" s="5"/>
    </row>
    <row r="64" spans="4:5">
      <c r="D64" s="5">
        <f>D61+D62+D63</f>
        <v>187.5</v>
      </c>
      <c r="E64" s="5"/>
    </row>
    <row r="65" spans="4:8">
      <c r="D65" s="5">
        <f>C29-C28</f>
        <v>0</v>
      </c>
      <c r="E65" s="5"/>
    </row>
    <row r="66" spans="4:8">
      <c r="D66" s="5">
        <f>A23</f>
        <v>36</v>
      </c>
      <c r="E66" s="5"/>
    </row>
    <row r="67" spans="4:8">
      <c r="D67" s="5">
        <f>D64+D65+D66</f>
        <v>223.5</v>
      </c>
      <c r="E67" s="5"/>
    </row>
    <row r="68" spans="4:8">
      <c r="D68" s="5">
        <f>A24</f>
        <v>27.764999999999997</v>
      </c>
      <c r="E68" s="5"/>
    </row>
    <row r="69" spans="4:8">
      <c r="D69" s="5">
        <f>A25</f>
        <v>60.284999999999997</v>
      </c>
      <c r="E69" s="5"/>
    </row>
    <row r="70" spans="4:8">
      <c r="D70" s="5">
        <f>D67+D68+D69</f>
        <v>311.54999999999995</v>
      </c>
      <c r="E70" s="5"/>
    </row>
    <row r="71" spans="4:8">
      <c r="D71" s="5">
        <f>C30-C29</f>
        <v>0</v>
      </c>
      <c r="E71" s="5"/>
    </row>
    <row r="72" spans="4:8">
      <c r="D72" s="5">
        <f>D70+D71</f>
        <v>311.54999999999995</v>
      </c>
      <c r="E72" s="5"/>
    </row>
    <row r="73" spans="4:8">
      <c r="D73" s="5">
        <f>C31-C30</f>
        <v>0</v>
      </c>
      <c r="E73" s="5"/>
    </row>
    <row r="74" spans="4:8">
      <c r="D74" s="5">
        <f>D72+D73</f>
        <v>311.54999999999995</v>
      </c>
      <c r="E74" s="5"/>
      <c r="F74">
        <f>A26</f>
        <v>290.55</v>
      </c>
      <c r="G74">
        <f>C31</f>
        <v>0</v>
      </c>
      <c r="H74">
        <f>A26+C31</f>
        <v>290.55</v>
      </c>
    </row>
  </sheetData>
  <mergeCells count="72">
    <mergeCell ref="D73:E73"/>
    <mergeCell ref="D74:E74"/>
    <mergeCell ref="D68:E68"/>
    <mergeCell ref="D69:E69"/>
    <mergeCell ref="D70:E70"/>
    <mergeCell ref="D71:E71"/>
    <mergeCell ref="D72:E72"/>
    <mergeCell ref="D63:E63"/>
    <mergeCell ref="D64:E64"/>
    <mergeCell ref="D65:E65"/>
    <mergeCell ref="D66:E66"/>
    <mergeCell ref="D67:E67"/>
    <mergeCell ref="D58:E58"/>
    <mergeCell ref="D59:E59"/>
    <mergeCell ref="D60:E60"/>
    <mergeCell ref="D61:E61"/>
    <mergeCell ref="D62:E62"/>
    <mergeCell ref="D53:E53"/>
    <mergeCell ref="D54:E54"/>
    <mergeCell ref="D55:E55"/>
    <mergeCell ref="D56:E56"/>
    <mergeCell ref="D57:E57"/>
    <mergeCell ref="D48:E48"/>
    <mergeCell ref="D49:E49"/>
    <mergeCell ref="D50:E50"/>
    <mergeCell ref="D51:E51"/>
    <mergeCell ref="D52:E52"/>
    <mergeCell ref="D43:E43"/>
    <mergeCell ref="D44:E44"/>
    <mergeCell ref="D45:E45"/>
    <mergeCell ref="D46:E46"/>
    <mergeCell ref="D47:E47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3:E3"/>
    <mergeCell ref="D4:E4"/>
    <mergeCell ref="D5:E5"/>
    <mergeCell ref="D6:E6"/>
    <mergeCell ref="D7:E7"/>
    <mergeCell ref="D21:E21"/>
    <mergeCell ref="D22:E22"/>
    <mergeCell ref="D8:E8"/>
    <mergeCell ref="D17:E17"/>
    <mergeCell ref="D18:E18"/>
    <mergeCell ref="D19:E19"/>
    <mergeCell ref="D20:E20"/>
    <mergeCell ref="D15:E15"/>
    <mergeCell ref="D16:E16"/>
    <mergeCell ref="D9:E9"/>
    <mergeCell ref="D10:E10"/>
    <mergeCell ref="D12:E12"/>
    <mergeCell ref="D11:E11"/>
    <mergeCell ref="D13:E13"/>
    <mergeCell ref="D14:E1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2014-04-28T08:51:32Z</dcterms:modified>
</cp:coreProperties>
</file>